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Окунева 25 до Коминтерна 40" sheetId="1" r:id="rId1"/>
  </sheets>
  <definedNames>
    <definedName name="_xlnm.Print_Titles" localSheetId="0">'РИМ Окунева 25 до Коминтерна 40'!$8:$8</definedName>
  </definedNames>
  <calcPr calcId="145621"/>
</workbook>
</file>

<file path=xl/calcChain.xml><?xml version="1.0" encoding="utf-8"?>
<calcChain xmlns="http://schemas.openxmlformats.org/spreadsheetml/2006/main">
  <c r="A97" i="1" l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<sst xmlns="http://schemas.openxmlformats.org/spreadsheetml/2006/main" count="363" uniqueCount="187">
  <si>
    <t>РАСЧЕТ ПОТРЕБНОСТИ В МАТЕРИАЛАХ</t>
  </si>
  <si>
    <t>Стройка</t>
  </si>
  <si>
    <t>НТ МУП Горэнерго-НТ</t>
  </si>
  <si>
    <t>Объект</t>
  </si>
  <si>
    <t/>
  </si>
  <si>
    <t>Смета № 03.03.24</t>
  </si>
  <si>
    <t>Капитальный ремонт участка магистральной теплотрассы "Коминтерновская" от жилого дома № 25 по улице Окунева до жилого дома № 40 по улице Коминтерна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</si>
  <si>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</si>
  <si>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</si>
  <si>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</si>
  <si>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</si>
  <si>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</si>
  <si>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</si>
  <si>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</si>
  <si>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</si>
  <si>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</si>
  <si>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</si>
  <si>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</si>
  <si>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01.2.01.02-0042</t>
  </si>
  <si>
    <t>Битум нефтяной строительный кровельный БНК-90/30</t>
  </si>
  <si>
    <t>01.2.03.03-0107</t>
  </si>
  <si>
    <t>Мастика битумно-масляная МБ-50</t>
  </si>
  <si>
    <t>01.3.01.03-0002</t>
  </si>
  <si>
    <t>Керосин для технических целей</t>
  </si>
  <si>
    <t>01.3.01.08-0001</t>
  </si>
  <si>
    <t>Топливо дизельное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</si>
  <si>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</si>
  <si>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</si>
  <si>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</si>
  <si>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</si>
  <si>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</si>
  <si>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</si>
  <si>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</si>
  <si>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</si>
  <si>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</si>
  <si>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</si>
  <si>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</si>
  <si>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</si>
  <si>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</si>
  <si>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01.7.03.04-0001</t>
  </si>
  <si>
    <t>Электроэнергия</t>
  </si>
  <si>
    <t>кВт-ч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</si>
  <si>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</si>
  <si>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</si>
  <si>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м</t>
  </si>
  <si>
    <t>01.7.07.12-0024</t>
  </si>
  <si>
    <t>Пленка полиэтиленовая, толщина 0,15 мм</t>
  </si>
  <si>
    <t>м2</t>
  </si>
  <si>
    <t>01.7.07.29-0101</t>
  </si>
  <si>
    <t>Очес льняной</t>
  </si>
  <si>
    <t>01.7.11.07-0054</t>
  </si>
  <si>
    <t>Электроды сварочные для сварки низколегированных и углеродистых сталей АНО-6, Э42, диаметр 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</si>
  <si>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</si>
  <si>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</si>
  <si>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01.7.11.07-0230</t>
  </si>
  <si>
    <t>Электроды сварочные для сварки низколегированных и углеродистых сталей УОНИ 13/55, Э50А, диаметр 4-5 мм</t>
  </si>
  <si>
    <t>01.7.15.03-0018</t>
  </si>
  <si>
    <t>Болты стальные с шестигранной головкой, в комплекте с шестигранной гайкой и плоской круглой шайбой, диаметр резьбы М30, длина болта 60-300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</si>
  <si>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</si>
  <si>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</si>
  <si>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</si>
  <si>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</si>
  <si>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01.7.17.12-0002</t>
  </si>
  <si>
    <t>Щетка дисковая из стальной проволоки для УШМ, диаметр 125 мм</t>
  </si>
  <si>
    <t>01.7.19.04-0031</t>
  </si>
  <si>
    <t>Прокладки резиновые (пластина техническая прессованная)</t>
  </si>
  <si>
    <t>02.2.05.04-2090</t>
  </si>
  <si>
    <t>Щебень из плотных горных пород для строительных работ М 800, фракция 20-40 мм</t>
  </si>
  <si>
    <t>02.3.01.02-1118</t>
  </si>
  <si>
    <t>Песок природный для строительных работ II класс, средний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</si>
  <si>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</si>
  <si>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</si>
  <si>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</si>
  <si>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</si>
  <si>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03.2.01.05-0001</t>
  </si>
  <si>
    <t>Шлакопортландцемент общестроительного и специального назначения М300 ШПЦ (ЦЕМ III 22,5)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</si>
  <si>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</si>
  <si>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</si>
  <si>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</si>
  <si>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</si>
  <si>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</si>
  <si>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</si>
  <si>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</si>
  <si>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</si>
  <si>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</si>
  <si>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</si>
  <si>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07.2.07.11-0002</t>
  </si>
  <si>
    <t>Опора для трубопроводов неподвижная стальная из горячекатаных профилей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</si>
  <si>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</si>
  <si>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</si>
  <si>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</si>
  <si>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</si>
  <si>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</si>
  <si>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</si>
  <si>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</si>
  <si>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</si>
  <si>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</si>
  <si>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</si>
  <si>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08.4.03.02-0002</t>
  </si>
  <si>
    <t>Сталь арматурная горячекатаная гладкая, класс A-I, диаметр 6-22 мм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</si>
  <si>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</si>
  <si>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</si>
  <si>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</si>
  <si>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</si>
  <si>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</si>
  <si>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</si>
  <si>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</si>
  <si>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</si>
  <si>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12.1.02.06-0042</t>
  </si>
  <si>
    <t>Рубероид кровельный РПП-300</t>
  </si>
  <si>
    <t>12.2.03.06-0001</t>
  </si>
  <si>
    <t>Пластина замковая из полиэтилена</t>
  </si>
  <si>
    <t>14.4.01.01-0003</t>
  </si>
  <si>
    <t>Грунтовка ГФ-021</t>
  </si>
  <si>
    <t>14.4.02.04-0142</t>
  </si>
  <si>
    <t>Краска масляная МА-0115, мумия, сурик железный</t>
  </si>
  <si>
    <t>14.4.03.03-0102</t>
  </si>
  <si>
    <t>Лак битумный БТ-577</t>
  </si>
  <si>
    <t>14.5.05.02-0001</t>
  </si>
  <si>
    <t>Олифа натуральная</t>
  </si>
  <si>
    <t>14.5.09.02-0002</t>
  </si>
  <si>
    <t>Ксилол нефтяной, марка А</t>
  </si>
  <si>
    <t>15-1</t>
  </si>
  <si>
    <t>Погрузка в автотранспортное средство: металлические конструкции весом до 1 т</t>
  </si>
  <si>
    <t>15-2</t>
  </si>
  <si>
    <t>Разгрузка с автотранспортного средства: металлические конструкции весом до 1 т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</si>
  <si>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</si>
  <si>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</si>
  <si>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</si>
  <si>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</si>
  <si>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ФСБЦ-01.2.01.02-0051</t>
  </si>
  <si>
    <t>Битум нефтяной строительный БН-50/50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</si>
  <si>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</si>
  <si>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</si>
  <si>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</si>
  <si>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</si>
  <si>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ФСБЦ-01.7.17.07-0052</t>
  </si>
  <si>
    <t>Круг шлифовальный прямого профиля, размеры 150х20х32 мм</t>
  </si>
  <si>
    <t>ФСБЦ-04.1.02.05-0001</t>
  </si>
  <si>
    <t>Смеси бетонные тяжелого бетона (БСТ), класс В3,5 (М50)</t>
  </si>
  <si>
    <t>ФСБЦ-04.1.02.05-0006</t>
  </si>
  <si>
    <t>Смеси бетонные тяжелого бетона (БСТ), класс В15 (М200)</t>
  </si>
  <si>
    <t>ФСБЦ-04.3.01.09-0015</t>
  </si>
  <si>
    <t>Раствор готовый кладочный, цементный, М150</t>
  </si>
  <si>
    <t>ФСБЦ-04.3.01.12-0003</t>
  </si>
  <si>
    <t>ФСБЦ-05.2.03.01-0013</t>
  </si>
  <si>
    <t>Камни бетонные стеновые из легкого бетона, размеры 390х190х188 мм, марка 50</t>
  </si>
  <si>
    <t>ФСБЦ-08.4.03.03-0022</t>
  </si>
  <si>
    <t>Сталь арматурная горячекатаная периодического профиля, класс A-II, диаметр 12 мм</t>
  </si>
  <si>
    <t>ФСБЦ-12.1.02.06-0012</t>
  </si>
  <si>
    <t>Рубероид кровельный РКК-350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</si>
  <si>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</si>
  <si>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</si>
  <si>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</si>
  <si>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</si>
  <si>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Ресурсы заказчика</t>
  </si>
  <si>
    <t>ОСВ</t>
  </si>
  <si>
    <t>Люк Т</t>
  </si>
  <si>
    <t>Ондутис Smart D (70м2)</t>
  </si>
  <si>
    <t>Утеплитель URSA (0,976м3)</t>
  </si>
  <si>
    <t>ФСБЦ-02.4.03.03-0012</t>
  </si>
  <si>
    <t>Щебень шлаковый для дорожного строительства М 600, фракция 20-40 мм</t>
  </si>
  <si>
    <t>ФСБЦ-05.1.01.10-0069</t>
  </si>
  <si>
    <t>ФСБЦ-05.1.01.13-0043</t>
  </si>
  <si>
    <t>ФСБЦ-05.1.06.09-0093</t>
  </si>
  <si>
    <t>ФСБЦ-05.1.08.09-0005</t>
  </si>
  <si>
    <t>ФСБЦ-05.2.02.01-0051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</si>
  <si>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</si>
  <si>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</si>
  <si>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ФСБЦ-23.1.01.06-0011</t>
  </si>
  <si>
    <t>Устройство сильфонное осевое компенсирующее , условный диаметр 500 мм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</si>
  <si>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</si>
  <si>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</si>
  <si>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</si>
  <si>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</si>
  <si>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</si>
  <si>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</si>
  <si>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</si>
  <si>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Лотки железобетонные, Л20-3/2, 1,5м3/шт</t>
  </si>
  <si>
    <t>Лотки железобетонные,Л20д-3, 0,38м3/шт</t>
  </si>
  <si>
    <t>Плиты железобетонные ПО-4, 069м3/шт</t>
  </si>
  <si>
    <t>2шт с отв</t>
  </si>
  <si>
    <t>Плиты перекрытия П17-8, 0,78м3/шт</t>
  </si>
  <si>
    <t>Плиты перекрытия П17д-8, 0,19м3/шт</t>
  </si>
  <si>
    <t>Плиты перекрытия П19-15, 1,61м3/шт</t>
  </si>
  <si>
    <t>Подушки опорные ОП-4, 0,035м3/шт</t>
  </si>
  <si>
    <t>Блоки ФБС 24.3.6, 0,41м3/шт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</si>
</sst>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"/>
    <numFmt numFmtId="166" formatCode="0.000000"/>
    <numFmt numFmtId="167" formatCode="0.00000"/>
    <numFmt numFmtId="168" formatCode="0.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/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4" xfId="0" applyNumberFormat="1" applyFont="1" applyFill="1" applyBorder="1" applyAlignment="1" applyProtection="1">
      <alignment horizontal="left" vertical="top" wrapText="1"/>
    </xf>
    <xf numFmtId="0" fontId="5" fillId="0" borderId="0" xfId="0" applyFont="1"/>
    <xf numFmtId="0" fontId="5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8"/>
  <sheetViews>
    <sheetView tabSelected="1" topLeftCell="A71" workbookViewId="0">
      <selection activeCell="J94" sqref="J94"/>
    </sheetView>
  </sheetViews>
  <sheetFormatPr defaultColWidth="9.140625" defaultRowHeight="10.5" customHeight="1" x14ac:dyDescent="0.2"/>
  <cols>
    <col min="1" max="1" width="6.140625" style="9" customWidth="1"/>
    <col min="2" max="2" width="20.85546875" style="9" customWidth="1"/>
    <col min="3" max="3" width="49.42578125" style="9" customWidth="1"/>
    <col min="4" max="4" width="11" style="9" customWidth="1"/>
    <col min="5" max="5" width="13.5703125" style="9" customWidth="1"/>
    <col min="6" max="6" width="9" style="9" customWidth="1"/>
    <col min="7" max="7" width="0" style="9" hidden="1" customWidth="1"/>
    <col min="8" max="8" width="9.140625" style="41"/>
    <col min="9" max="16" width="9.140625" style="9"/>
    <col min="17" max="19" width="74" style="27" hidden="1" customWidth="1"/>
    <col min="20" max="21" width="101" style="27" hidden="1" customWidth="1"/>
    <col min="22" max="16384" width="9.140625" style="9"/>
  </cols>
  <sheetData>
    <row r="1" spans="1:21" s="28" customFormat="1" ht="11.25" x14ac:dyDescent="0.2">
      <c r="C1" s="29" t="s">
        <v>0</v>
      </c>
      <c r="H1" s="40"/>
    </row>
    <row r="2" spans="1:21" s="28" customFormat="1" ht="10.5" customHeight="1" x14ac:dyDescent="0.2">
      <c r="C2" s="29"/>
      <c r="H2" s="40"/>
    </row>
    <row r="3" spans="1:21" s="28" customFormat="1" ht="11.25" x14ac:dyDescent="0.2">
      <c r="A3" s="29"/>
      <c r="B3" s="30" t="s">
        <v>1</v>
      </c>
      <c r="C3" s="31" t="s">
        <v>2</v>
      </c>
      <c r="D3" s="31"/>
      <c r="E3" s="31"/>
      <c r="H3" s="40"/>
      <c r="Q3" s="32" t="s">
        <v>2</v>
      </c>
    </row>
    <row r="4" spans="1:21" s="28" customFormat="1" ht="11.25" x14ac:dyDescent="0.2">
      <c r="B4" s="30" t="s">
        <v>3</v>
      </c>
      <c r="C4" s="31"/>
      <c r="D4" s="31"/>
      <c r="E4" s="31"/>
      <c r="H4" s="40"/>
      <c r="R4" s="32" t="s">
        <v>4</v>
      </c>
    </row>
    <row r="5" spans="1:21" s="28" customFormat="1" ht="22.5" x14ac:dyDescent="0.2">
      <c r="B5" s="30" t="s">
        <v>5</v>
      </c>
      <c r="C5" s="31" t="s">
        <v>6</v>
      </c>
      <c r="D5" s="31"/>
      <c r="E5" s="31"/>
      <c r="H5" s="40"/>
      <c r="S5" s="32" t="s">
        <v>6</v>
      </c>
    </row>
    <row r="6" spans="1:21" s="28" customFormat="1" ht="19.5" customHeight="1" x14ac:dyDescent="0.2">
      <c r="A6" s="1"/>
      <c r="H6" s="40"/>
    </row>
    <row r="7" spans="1:21" s="28" customFormat="1" ht="36" customHeight="1" x14ac:dyDescent="0.2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H7" s="40"/>
    </row>
    <row r="8" spans="1:21" s="28" customFormat="1" ht="11.25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H8" s="40"/>
    </row>
    <row r="9" spans="1:21" s="28" customFormat="1" ht="11.25" x14ac:dyDescent="0.2">
      <c r="A9" s="33" t="s">
        <v>12</v>
      </c>
      <c r="B9" s="34"/>
      <c r="C9" s="34"/>
      <c r="D9" s="34"/>
      <c r="E9" s="35"/>
      <c r="H9" s="40"/>
      <c r="T9" s="36" t="s">
        <v>12</v>
      </c>
    </row>
    <row r="10" spans="1:21" s="28" customFormat="1" ht="11.25" x14ac:dyDescent="0.2">
      <c r="A10" s="33" t="s">
        <v>13</v>
      </c>
      <c r="B10" s="34"/>
      <c r="C10" s="34"/>
      <c r="D10" s="34"/>
      <c r="E10" s="35"/>
      <c r="H10" s="40"/>
      <c r="T10" s="36"/>
      <c r="U10" s="36" t="s">
        <v>13</v>
      </c>
    </row>
    <row r="11" spans="1:21" s="28" customFormat="1" ht="22.5" x14ac:dyDescent="0.2">
      <c r="A11" s="4">
        <f>IF(G11&lt;&gt;"",COUNTA(G$1:G11),"")</f>
        <v>1</v>
      </c>
      <c r="B11" s="5" t="s">
        <v>14</v>
      </c>
      <c r="C11" s="6" t="s">
        <v>15</v>
      </c>
      <c r="D11" s="7" t="s">
        <v>16</v>
      </c>
      <c r="E11" s="8">
        <v>0.1690844</v>
      </c>
      <c r="G11" s="9" t="s">
        <v>17</v>
      </c>
      <c r="H11" s="40"/>
      <c r="T11" s="36"/>
      <c r="U11" s="36"/>
    </row>
    <row r="12" spans="1:21" s="28" customFormat="1" ht="11.25" x14ac:dyDescent="0.2">
      <c r="A12" s="4">
        <f>IF(G12&lt;&gt;"",COUNTA(G$1:G12),"")</f>
        <v>2</v>
      </c>
      <c r="B12" s="5" t="s">
        <v>18</v>
      </c>
      <c r="C12" s="6" t="s">
        <v>19</v>
      </c>
      <c r="D12" s="7" t="s">
        <v>16</v>
      </c>
      <c r="E12" s="10">
        <v>6.4804000000000004</v>
      </c>
      <c r="G12" s="9" t="s">
        <v>17</v>
      </c>
      <c r="H12" s="40"/>
      <c r="T12" s="36"/>
      <c r="U12" s="36"/>
    </row>
    <row r="13" spans="1:21" s="28" customFormat="1" ht="11.25" x14ac:dyDescent="0.2">
      <c r="A13" s="4">
        <f>IF(G13&lt;&gt;"",COUNTA(G$1:G13),"")</f>
        <v>3</v>
      </c>
      <c r="B13" s="5" t="s">
        <v>20</v>
      </c>
      <c r="C13" s="6" t="s">
        <v>21</v>
      </c>
      <c r="D13" s="7" t="s">
        <v>16</v>
      </c>
      <c r="E13" s="11">
        <v>0.431782</v>
      </c>
      <c r="G13" s="9" t="s">
        <v>17</v>
      </c>
      <c r="H13" s="40"/>
      <c r="T13" s="36"/>
      <c r="U13" s="36"/>
    </row>
    <row r="14" spans="1:21" s="28" customFormat="1" ht="11.25" x14ac:dyDescent="0.2">
      <c r="A14" s="4">
        <f>IF(G14&lt;&gt;"",COUNTA(G$1:G14),"")</f>
        <v>4</v>
      </c>
      <c r="B14" s="5" t="s">
        <v>22</v>
      </c>
      <c r="C14" s="6" t="s">
        <v>23</v>
      </c>
      <c r="D14" s="7" t="s">
        <v>16</v>
      </c>
      <c r="E14" s="8">
        <v>0.1012608</v>
      </c>
      <c r="G14" s="9" t="s">
        <v>17</v>
      </c>
      <c r="H14" s="40"/>
      <c r="T14" s="36"/>
      <c r="U14" s="36"/>
    </row>
    <row r="15" spans="1:21" s="28" customFormat="1" ht="11.25" x14ac:dyDescent="0.2">
      <c r="A15" s="4">
        <f>IF(G15&lt;&gt;"",COUNTA(G$1:G15),"")</f>
        <v>5</v>
      </c>
      <c r="B15" s="5" t="s">
        <v>24</v>
      </c>
      <c r="C15" s="6" t="s">
        <v>25</v>
      </c>
      <c r="D15" s="7" t="s">
        <v>16</v>
      </c>
      <c r="E15" s="12">
        <v>0.32401999999999997</v>
      </c>
      <c r="G15" s="9" t="s">
        <v>17</v>
      </c>
      <c r="H15" s="40"/>
      <c r="T15" s="36"/>
      <c r="U15" s="36"/>
    </row>
    <row r="16" spans="1:21" s="28" customFormat="1" ht="11.25" x14ac:dyDescent="0.2">
      <c r="A16" s="4">
        <f>IF(G16&lt;&gt;"",COUNTA(G$1:G16),"")</f>
        <v>6</v>
      </c>
      <c r="B16" s="5" t="s">
        <v>26</v>
      </c>
      <c r="C16" s="6" t="s">
        <v>27</v>
      </c>
      <c r="D16" s="7" t="s">
        <v>28</v>
      </c>
      <c r="E16" s="13">
        <v>0.99199999999999999</v>
      </c>
      <c r="G16" s="9" t="s">
        <v>17</v>
      </c>
      <c r="H16" s="40"/>
      <c r="T16" s="36"/>
      <c r="U16" s="36"/>
    </row>
    <row r="17" spans="1:21" s="28" customFormat="1" ht="11.25" x14ac:dyDescent="0.2">
      <c r="A17" s="4">
        <f>IF(G17&lt;&gt;"",COUNTA(G$1:G17),"")</f>
        <v>7</v>
      </c>
      <c r="B17" s="5" t="s">
        <v>29</v>
      </c>
      <c r="C17" s="6" t="s">
        <v>30</v>
      </c>
      <c r="D17" s="7" t="s">
        <v>28</v>
      </c>
      <c r="E17" s="11">
        <v>119.929914</v>
      </c>
      <c r="G17" s="9" t="s">
        <v>17</v>
      </c>
      <c r="H17" s="40"/>
      <c r="T17" s="36"/>
      <c r="U17" s="36"/>
    </row>
    <row r="18" spans="1:21" s="28" customFormat="1" ht="11.25" x14ac:dyDescent="0.2">
      <c r="A18" s="4">
        <f>IF(G18&lt;&gt;"",COUNTA(G$1:G18),"")</f>
        <v>8</v>
      </c>
      <c r="B18" s="5" t="s">
        <v>31</v>
      </c>
      <c r="C18" s="6" t="s">
        <v>32</v>
      </c>
      <c r="D18" s="7" t="s">
        <v>33</v>
      </c>
      <c r="E18" s="11">
        <v>27.225432000000001</v>
      </c>
      <c r="G18" s="9" t="s">
        <v>17</v>
      </c>
      <c r="H18" s="40"/>
      <c r="T18" s="36"/>
      <c r="U18" s="36"/>
    </row>
    <row r="19" spans="1:21" s="28" customFormat="1" ht="22.5" x14ac:dyDescent="0.2">
      <c r="A19" s="4">
        <f>IF(G19&lt;&gt;"",COUNTA(G$1:G19),"")</f>
        <v>9</v>
      </c>
      <c r="B19" s="5" t="s">
        <v>34</v>
      </c>
      <c r="C19" s="6" t="s">
        <v>35</v>
      </c>
      <c r="D19" s="7" t="s">
        <v>36</v>
      </c>
      <c r="E19" s="12">
        <v>7.6496599999999999</v>
      </c>
      <c r="G19" s="9" t="s">
        <v>17</v>
      </c>
      <c r="H19" s="40"/>
      <c r="T19" s="36"/>
      <c r="U19" s="36"/>
    </row>
    <row r="20" spans="1:21" s="28" customFormat="1" ht="11.25" x14ac:dyDescent="0.2">
      <c r="A20" s="4">
        <f>IF(G20&lt;&gt;"",COUNTA(G$1:G20),"")</f>
        <v>10</v>
      </c>
      <c r="B20" s="5" t="s">
        <v>37</v>
      </c>
      <c r="C20" s="6" t="s">
        <v>38</v>
      </c>
      <c r="D20" s="7" t="s">
        <v>28</v>
      </c>
      <c r="E20" s="8">
        <v>62.508773400000003</v>
      </c>
      <c r="G20" s="9" t="s">
        <v>17</v>
      </c>
      <c r="H20" s="40"/>
      <c r="T20" s="36"/>
      <c r="U20" s="36"/>
    </row>
    <row r="21" spans="1:21" s="28" customFormat="1" ht="11.25" x14ac:dyDescent="0.2">
      <c r="A21" s="4">
        <f>IF(G21&lt;&gt;"",COUNTA(G$1:G21),"")</f>
        <v>11</v>
      </c>
      <c r="B21" s="5" t="s">
        <v>39</v>
      </c>
      <c r="C21" s="6" t="s">
        <v>40</v>
      </c>
      <c r="D21" s="7" t="s">
        <v>41</v>
      </c>
      <c r="E21" s="8">
        <v>48.915727199999999</v>
      </c>
      <c r="G21" s="9" t="s">
        <v>17</v>
      </c>
      <c r="H21" s="40"/>
      <c r="T21" s="36"/>
      <c r="U21" s="36"/>
    </row>
    <row r="22" spans="1:21" s="28" customFormat="1" ht="45" x14ac:dyDescent="0.2">
      <c r="A22" s="4">
        <f>IF(G22&lt;&gt;"",COUNTA(G$1:G22),"")</f>
        <v>12</v>
      </c>
      <c r="B22" s="5" t="s">
        <v>42</v>
      </c>
      <c r="C22" s="6" t="s">
        <v>43</v>
      </c>
      <c r="D22" s="7" t="s">
        <v>44</v>
      </c>
      <c r="E22" s="14">
        <v>18.8</v>
      </c>
      <c r="G22" s="9" t="s">
        <v>17</v>
      </c>
      <c r="H22" s="40"/>
      <c r="T22" s="36"/>
      <c r="U22" s="36"/>
    </row>
    <row r="23" spans="1:21" s="28" customFormat="1" ht="11.25" x14ac:dyDescent="0.2">
      <c r="A23" s="4">
        <f>IF(G23&lt;&gt;"",COUNTA(G$1:G23),"")</f>
        <v>13</v>
      </c>
      <c r="B23" s="5" t="s">
        <v>45</v>
      </c>
      <c r="C23" s="6" t="s">
        <v>46</v>
      </c>
      <c r="D23" s="7" t="s">
        <v>47</v>
      </c>
      <c r="E23" s="10">
        <v>0.65339999999999998</v>
      </c>
      <c r="G23" s="9" t="s">
        <v>17</v>
      </c>
      <c r="H23" s="40"/>
      <c r="T23" s="36"/>
      <c r="U23" s="36"/>
    </row>
    <row r="24" spans="1:21" s="28" customFormat="1" ht="11.25" x14ac:dyDescent="0.2">
      <c r="A24" s="4">
        <f>IF(G24&lt;&gt;"",COUNTA(G$1:G24),"")</f>
        <v>14</v>
      </c>
      <c r="B24" s="5" t="s">
        <v>48</v>
      </c>
      <c r="C24" s="6" t="s">
        <v>49</v>
      </c>
      <c r="D24" s="7" t="s">
        <v>33</v>
      </c>
      <c r="E24" s="13">
        <v>2.8000000000000001E-2</v>
      </c>
      <c r="G24" s="9" t="s">
        <v>17</v>
      </c>
      <c r="H24" s="40"/>
      <c r="T24" s="36"/>
      <c r="U24" s="36"/>
    </row>
    <row r="25" spans="1:21" s="28" customFormat="1" ht="22.5" x14ac:dyDescent="0.2">
      <c r="A25" s="4">
        <f>IF(G25&lt;&gt;"",COUNTA(G$1:G25),"")</f>
        <v>15</v>
      </c>
      <c r="B25" s="5" t="s">
        <v>50</v>
      </c>
      <c r="C25" s="6" t="s">
        <v>51</v>
      </c>
      <c r="D25" s="7" t="s">
        <v>16</v>
      </c>
      <c r="E25" s="10">
        <v>5.1000000000000004E-3</v>
      </c>
      <c r="G25" s="9" t="s">
        <v>17</v>
      </c>
      <c r="H25" s="40"/>
      <c r="T25" s="36"/>
      <c r="U25" s="36"/>
    </row>
    <row r="26" spans="1:21" s="28" customFormat="1" ht="22.5" x14ac:dyDescent="0.2">
      <c r="A26" s="4">
        <f>IF(G26&lt;&gt;"",COUNTA(G$1:G26),"")</f>
        <v>16</v>
      </c>
      <c r="B26" s="5" t="s">
        <v>52</v>
      </c>
      <c r="C26" s="6" t="s">
        <v>53</v>
      </c>
      <c r="D26" s="7" t="s">
        <v>33</v>
      </c>
      <c r="E26" s="10">
        <v>337.20890000000003</v>
      </c>
      <c r="G26" s="9" t="s">
        <v>17</v>
      </c>
      <c r="H26" s="40"/>
      <c r="T26" s="36"/>
      <c r="U26" s="36"/>
    </row>
    <row r="27" spans="1:21" s="28" customFormat="1" ht="22.5" x14ac:dyDescent="0.2">
      <c r="A27" s="4">
        <f>IF(G27&lt;&gt;"",COUNTA(G$1:G27),"")</f>
        <v>17</v>
      </c>
      <c r="B27" s="5" t="s">
        <v>54</v>
      </c>
      <c r="C27" s="6" t="s">
        <v>55</v>
      </c>
      <c r="D27" s="7" t="s">
        <v>33</v>
      </c>
      <c r="E27" s="14">
        <v>27.6</v>
      </c>
      <c r="G27" s="9" t="s">
        <v>17</v>
      </c>
      <c r="H27" s="40"/>
      <c r="T27" s="36"/>
      <c r="U27" s="36"/>
    </row>
    <row r="28" spans="1:21" s="28" customFormat="1" ht="33.75" x14ac:dyDescent="0.2">
      <c r="A28" s="4">
        <f>IF(G28&lt;&gt;"",COUNTA(G$1:G28),"")</f>
        <v>18</v>
      </c>
      <c r="B28" s="5" t="s">
        <v>56</v>
      </c>
      <c r="C28" s="6" t="s">
        <v>57</v>
      </c>
      <c r="D28" s="7" t="s">
        <v>16</v>
      </c>
      <c r="E28" s="10">
        <v>1.84E-2</v>
      </c>
      <c r="G28" s="9" t="s">
        <v>17</v>
      </c>
      <c r="H28" s="40"/>
      <c r="T28" s="36"/>
      <c r="U28" s="36"/>
    </row>
    <row r="29" spans="1:21" s="28" customFormat="1" ht="11.25" x14ac:dyDescent="0.2">
      <c r="A29" s="4">
        <f>IF(G29&lt;&gt;"",COUNTA(G$1:G29),"")</f>
        <v>19</v>
      </c>
      <c r="B29" s="5" t="s">
        <v>58</v>
      </c>
      <c r="C29" s="6" t="s">
        <v>59</v>
      </c>
      <c r="D29" s="7" t="s">
        <v>16</v>
      </c>
      <c r="E29" s="8">
        <v>9.5343600000000001E-2</v>
      </c>
      <c r="G29" s="9" t="s">
        <v>17</v>
      </c>
      <c r="H29" s="40"/>
      <c r="T29" s="36"/>
      <c r="U29" s="36"/>
    </row>
    <row r="30" spans="1:21" s="28" customFormat="1" ht="33.75" x14ac:dyDescent="0.2">
      <c r="A30" s="4">
        <f>IF(G30&lt;&gt;"",COUNTA(G$1:G30),"")</f>
        <v>20</v>
      </c>
      <c r="B30" s="5" t="s">
        <v>60</v>
      </c>
      <c r="C30" s="6" t="s">
        <v>61</v>
      </c>
      <c r="D30" s="7" t="s">
        <v>16</v>
      </c>
      <c r="E30" s="8">
        <v>4.6411000000000004E-3</v>
      </c>
      <c r="G30" s="9" t="s">
        <v>17</v>
      </c>
      <c r="H30" s="40"/>
      <c r="T30" s="36"/>
      <c r="U30" s="36"/>
    </row>
    <row r="31" spans="1:21" s="28" customFormat="1" ht="22.5" x14ac:dyDescent="0.2">
      <c r="A31" s="4">
        <f>IF(G31&lt;&gt;"",COUNTA(G$1:G31),"")</f>
        <v>21</v>
      </c>
      <c r="B31" s="5" t="s">
        <v>62</v>
      </c>
      <c r="C31" s="6" t="s">
        <v>63</v>
      </c>
      <c r="D31" s="7" t="s">
        <v>36</v>
      </c>
      <c r="E31" s="11">
        <v>1.266678</v>
      </c>
      <c r="G31" s="9" t="s">
        <v>17</v>
      </c>
      <c r="H31" s="40"/>
      <c r="T31" s="36"/>
      <c r="U31" s="36"/>
    </row>
    <row r="32" spans="1:21" s="28" customFormat="1" ht="11.25" x14ac:dyDescent="0.2">
      <c r="A32" s="4">
        <f>IF(G32&lt;&gt;"",COUNTA(G$1:G32),"")</f>
        <v>22</v>
      </c>
      <c r="B32" s="5" t="s">
        <v>64</v>
      </c>
      <c r="C32" s="6" t="s">
        <v>65</v>
      </c>
      <c r="D32" s="7" t="s">
        <v>33</v>
      </c>
      <c r="E32" s="15">
        <v>0.98</v>
      </c>
      <c r="G32" s="9" t="s">
        <v>17</v>
      </c>
      <c r="H32" s="40"/>
      <c r="T32" s="36"/>
      <c r="U32" s="36"/>
    </row>
    <row r="33" spans="1:21" s="28" customFormat="1" ht="22.5" x14ac:dyDescent="0.2">
      <c r="A33" s="4">
        <f>IF(G33&lt;&gt;"",COUNTA(G$1:G33),"")</f>
        <v>23</v>
      </c>
      <c r="B33" s="5" t="s">
        <v>66</v>
      </c>
      <c r="C33" s="6" t="s">
        <v>67</v>
      </c>
      <c r="D33" s="7" t="s">
        <v>28</v>
      </c>
      <c r="E33" s="8">
        <v>8.2385600000000003E-2</v>
      </c>
      <c r="G33" s="9" t="s">
        <v>17</v>
      </c>
      <c r="H33" s="40"/>
      <c r="T33" s="36"/>
      <c r="U33" s="36"/>
    </row>
    <row r="34" spans="1:21" s="28" customFormat="1" ht="11.25" x14ac:dyDescent="0.2">
      <c r="A34" s="4">
        <f>IF(G34&lt;&gt;"",COUNTA(G$1:G34),"")</f>
        <v>24</v>
      </c>
      <c r="B34" s="5" t="s">
        <v>68</v>
      </c>
      <c r="C34" s="6" t="s">
        <v>69</v>
      </c>
      <c r="D34" s="7" t="s">
        <v>28</v>
      </c>
      <c r="E34" s="13">
        <v>0.44400000000000001</v>
      </c>
      <c r="G34" s="9" t="s">
        <v>17</v>
      </c>
      <c r="H34" s="40"/>
      <c r="T34" s="36"/>
      <c r="U34" s="36"/>
    </row>
    <row r="35" spans="1:21" s="28" customFormat="1" ht="11.25" x14ac:dyDescent="0.2">
      <c r="A35" s="4">
        <f>IF(G35&lt;&gt;"",COUNTA(G$1:G35),"")</f>
        <v>25</v>
      </c>
      <c r="B35" s="5" t="s">
        <v>70</v>
      </c>
      <c r="C35" s="6" t="s">
        <v>71</v>
      </c>
      <c r="D35" s="7" t="s">
        <v>16</v>
      </c>
      <c r="E35" s="8">
        <v>2.1780000000000001E-4</v>
      </c>
      <c r="G35" s="9" t="s">
        <v>17</v>
      </c>
      <c r="H35" s="40"/>
      <c r="T35" s="36"/>
      <c r="U35" s="36"/>
    </row>
    <row r="36" spans="1:21" s="28" customFormat="1" ht="11.25" x14ac:dyDescent="0.2">
      <c r="A36" s="4">
        <f>IF(G36&lt;&gt;"",COUNTA(G$1:G36),"")</f>
        <v>26</v>
      </c>
      <c r="B36" s="5" t="s">
        <v>72</v>
      </c>
      <c r="C36" s="6" t="s">
        <v>73</v>
      </c>
      <c r="D36" s="7" t="s">
        <v>16</v>
      </c>
      <c r="E36" s="11">
        <v>3.6332000000000003E-2</v>
      </c>
      <c r="G36" s="9" t="s">
        <v>17</v>
      </c>
      <c r="H36" s="40"/>
      <c r="T36" s="36"/>
      <c r="U36" s="36"/>
    </row>
    <row r="37" spans="1:21" s="28" customFormat="1" ht="22.5" x14ac:dyDescent="0.2">
      <c r="A37" s="4">
        <f>IF(G37&lt;&gt;"",COUNTA(G$1:G37),"")</f>
        <v>27</v>
      </c>
      <c r="B37" s="5" t="s">
        <v>74</v>
      </c>
      <c r="C37" s="6" t="s">
        <v>75</v>
      </c>
      <c r="D37" s="7" t="s">
        <v>16</v>
      </c>
      <c r="E37" s="13">
        <v>0.112</v>
      </c>
      <c r="G37" s="9" t="s">
        <v>17</v>
      </c>
      <c r="H37" s="40"/>
      <c r="T37" s="36"/>
      <c r="U37" s="36"/>
    </row>
    <row r="38" spans="1:21" s="28" customFormat="1" ht="22.5" x14ac:dyDescent="0.2">
      <c r="A38" s="4">
        <f>IF(G38&lt;&gt;"",COUNTA(G$1:G38),"")</f>
        <v>28</v>
      </c>
      <c r="B38" s="5" t="s">
        <v>76</v>
      </c>
      <c r="C38" s="6" t="s">
        <v>77</v>
      </c>
      <c r="D38" s="7" t="s">
        <v>16</v>
      </c>
      <c r="E38" s="15">
        <v>517.88</v>
      </c>
      <c r="G38" s="9" t="s">
        <v>17</v>
      </c>
      <c r="H38" s="40"/>
      <c r="T38" s="36"/>
      <c r="U38" s="36"/>
    </row>
    <row r="39" spans="1:21" s="28" customFormat="1" ht="22.5" x14ac:dyDescent="0.2">
      <c r="A39" s="4">
        <f>IF(G39&lt;&gt;"",COUNTA(G$1:G39),"")</f>
        <v>29</v>
      </c>
      <c r="B39" s="5" t="s">
        <v>78</v>
      </c>
      <c r="C39" s="6" t="s">
        <v>79</v>
      </c>
      <c r="D39" s="7" t="s">
        <v>16</v>
      </c>
      <c r="E39" s="10">
        <v>512.04259999999999</v>
      </c>
      <c r="G39" s="9" t="s">
        <v>17</v>
      </c>
      <c r="H39" s="40"/>
      <c r="T39" s="36"/>
      <c r="U39" s="36"/>
    </row>
    <row r="40" spans="1:21" s="28" customFormat="1" ht="11.25" x14ac:dyDescent="0.2">
      <c r="A40" s="4">
        <f>IF(G40&lt;&gt;"",COUNTA(G$1:G40),"")</f>
        <v>30</v>
      </c>
      <c r="B40" s="5" t="s">
        <v>80</v>
      </c>
      <c r="C40" s="6" t="s">
        <v>81</v>
      </c>
      <c r="D40" s="7" t="s">
        <v>28</v>
      </c>
      <c r="E40" s="10">
        <v>6.1199999999999997E-2</v>
      </c>
      <c r="G40" s="9" t="s">
        <v>17</v>
      </c>
      <c r="H40" s="40"/>
      <c r="T40" s="36"/>
      <c r="U40" s="36"/>
    </row>
    <row r="41" spans="1:21" s="28" customFormat="1" ht="11.25" x14ac:dyDescent="0.2">
      <c r="A41" s="4">
        <f>IF(G41&lt;&gt;"",COUNTA(G$1:G41),"")</f>
        <v>31</v>
      </c>
      <c r="B41" s="5" t="s">
        <v>82</v>
      </c>
      <c r="C41" s="6" t="s">
        <v>83</v>
      </c>
      <c r="D41" s="7" t="s">
        <v>28</v>
      </c>
      <c r="E41" s="13">
        <v>0.16500000000000001</v>
      </c>
      <c r="G41" s="9" t="s">
        <v>17</v>
      </c>
      <c r="H41" s="40"/>
      <c r="T41" s="36"/>
      <c r="U41" s="36"/>
    </row>
    <row r="42" spans="1:21" s="28" customFormat="1" ht="11.25" x14ac:dyDescent="0.2">
      <c r="A42" s="4">
        <f>IF(G42&lt;&gt;"",COUNTA(G$1:G42),"")</f>
        <v>32</v>
      </c>
      <c r="B42" s="5" t="s">
        <v>84</v>
      </c>
      <c r="C42" s="6" t="s">
        <v>85</v>
      </c>
      <c r="D42" s="7" t="s">
        <v>28</v>
      </c>
      <c r="E42" s="15">
        <v>0.11</v>
      </c>
      <c r="G42" s="9" t="s">
        <v>17</v>
      </c>
      <c r="H42" s="40"/>
      <c r="T42" s="36"/>
      <c r="U42" s="36"/>
    </row>
    <row r="43" spans="1:21" s="28" customFormat="1" ht="22.5" x14ac:dyDescent="0.2">
      <c r="A43" s="4">
        <f>IF(G43&lt;&gt;"",COUNTA(G$1:G43),"")</f>
        <v>33</v>
      </c>
      <c r="B43" s="5" t="s">
        <v>86</v>
      </c>
      <c r="C43" s="6" t="s">
        <v>87</v>
      </c>
      <c r="D43" s="7" t="s">
        <v>16</v>
      </c>
      <c r="E43" s="12">
        <v>0.28127999999999997</v>
      </c>
      <c r="G43" s="9" t="s">
        <v>17</v>
      </c>
      <c r="H43" s="40"/>
      <c r="T43" s="36"/>
      <c r="U43" s="36"/>
    </row>
    <row r="44" spans="1:21" s="28" customFormat="1" ht="33.75" x14ac:dyDescent="0.2">
      <c r="A44" s="4">
        <f>IF(G44&lt;&gt;"",COUNTA(G$1:G44),"")</f>
        <v>34</v>
      </c>
      <c r="B44" s="5" t="s">
        <v>88</v>
      </c>
      <c r="C44" s="6" t="s">
        <v>89</v>
      </c>
      <c r="D44" s="7" t="s">
        <v>16</v>
      </c>
      <c r="E44" s="10">
        <v>4.4200000000000003E-2</v>
      </c>
      <c r="G44" s="9" t="s">
        <v>17</v>
      </c>
      <c r="H44" s="40"/>
      <c r="T44" s="36"/>
      <c r="U44" s="36"/>
    </row>
    <row r="45" spans="1:21" s="28" customFormat="1" ht="22.5" x14ac:dyDescent="0.2">
      <c r="A45" s="4">
        <f>IF(G45&lt;&gt;"",COUNTA(G$1:G45),"")</f>
        <v>35</v>
      </c>
      <c r="B45" s="5" t="s">
        <v>90</v>
      </c>
      <c r="C45" s="6" t="s">
        <v>91</v>
      </c>
      <c r="D45" s="7" t="s">
        <v>16</v>
      </c>
      <c r="E45" s="8">
        <v>1.8606085999999999</v>
      </c>
      <c r="G45" s="9" t="s">
        <v>17</v>
      </c>
      <c r="H45" s="40"/>
      <c r="T45" s="36"/>
      <c r="U45" s="36"/>
    </row>
    <row r="46" spans="1:21" s="28" customFormat="1" ht="22.5" x14ac:dyDescent="0.2">
      <c r="A46" s="4">
        <f>IF(G46&lt;&gt;"",COUNTA(G$1:G46),"")</f>
        <v>36</v>
      </c>
      <c r="B46" s="5" t="s">
        <v>92</v>
      </c>
      <c r="C46" s="6" t="s">
        <v>93</v>
      </c>
      <c r="D46" s="7" t="s">
        <v>16</v>
      </c>
      <c r="E46" s="11">
        <v>0.11602800000000001</v>
      </c>
      <c r="G46" s="9" t="s">
        <v>17</v>
      </c>
      <c r="H46" s="40"/>
      <c r="T46" s="36"/>
      <c r="U46" s="36"/>
    </row>
    <row r="47" spans="1:21" s="28" customFormat="1" ht="22.5" x14ac:dyDescent="0.2">
      <c r="A47" s="4">
        <f>IF(G47&lt;&gt;"",COUNTA(G$1:G47),"")</f>
        <v>37</v>
      </c>
      <c r="B47" s="5" t="s">
        <v>94</v>
      </c>
      <c r="C47" s="6" t="s">
        <v>95</v>
      </c>
      <c r="D47" s="7" t="s">
        <v>16</v>
      </c>
      <c r="E47" s="8">
        <v>0.14271439999999999</v>
      </c>
      <c r="G47" s="9" t="s">
        <v>17</v>
      </c>
      <c r="H47" s="40"/>
      <c r="T47" s="36"/>
      <c r="U47" s="36"/>
    </row>
    <row r="48" spans="1:21" s="28" customFormat="1" ht="11.25" x14ac:dyDescent="0.2">
      <c r="A48" s="4">
        <f>IF(G48&lt;&gt;"",COUNTA(G$1:G48),"")</f>
        <v>38</v>
      </c>
      <c r="B48" s="5" t="s">
        <v>96</v>
      </c>
      <c r="C48" s="6" t="s">
        <v>97</v>
      </c>
      <c r="D48" s="7" t="s">
        <v>16</v>
      </c>
      <c r="E48" s="8">
        <v>7.1922000000000002E-3</v>
      </c>
      <c r="G48" s="9" t="s">
        <v>17</v>
      </c>
      <c r="H48" s="40"/>
      <c r="T48" s="36"/>
      <c r="U48" s="36"/>
    </row>
    <row r="49" spans="1:21" s="28" customFormat="1" ht="22.5" x14ac:dyDescent="0.2">
      <c r="A49" s="4">
        <f>IF(G49&lt;&gt;"",COUNTA(G$1:G49),"")</f>
        <v>39</v>
      </c>
      <c r="B49" s="5" t="s">
        <v>98</v>
      </c>
      <c r="C49" s="6" t="s">
        <v>99</v>
      </c>
      <c r="D49" s="7" t="s">
        <v>16</v>
      </c>
      <c r="E49" s="10">
        <v>3.3999999999999998E-3</v>
      </c>
      <c r="G49" s="9" t="s">
        <v>17</v>
      </c>
      <c r="H49" s="40"/>
      <c r="T49" s="36"/>
      <c r="U49" s="36"/>
    </row>
    <row r="50" spans="1:21" s="28" customFormat="1" ht="33.75" x14ac:dyDescent="0.2">
      <c r="A50" s="4">
        <f>IF(G50&lt;&gt;"",COUNTA(G$1:G50),"")</f>
        <v>40</v>
      </c>
      <c r="B50" s="5" t="s">
        <v>100</v>
      </c>
      <c r="C50" s="6" t="s">
        <v>101</v>
      </c>
      <c r="D50" s="7" t="s">
        <v>28</v>
      </c>
      <c r="E50" s="12">
        <v>1.32E-3</v>
      </c>
      <c r="G50" s="9" t="s">
        <v>17</v>
      </c>
      <c r="H50" s="40"/>
      <c r="T50" s="36"/>
      <c r="U50" s="36"/>
    </row>
    <row r="51" spans="1:21" s="28" customFormat="1" ht="22.5" x14ac:dyDescent="0.2">
      <c r="A51" s="4">
        <f>IF(G51&lt;&gt;"",COUNTA(G$1:G51),"")</f>
        <v>41</v>
      </c>
      <c r="B51" s="5" t="s">
        <v>102</v>
      </c>
      <c r="C51" s="6" t="s">
        <v>103</v>
      </c>
      <c r="D51" s="7" t="s">
        <v>28</v>
      </c>
      <c r="E51" s="12">
        <v>0.49556</v>
      </c>
      <c r="G51" s="9" t="s">
        <v>17</v>
      </c>
      <c r="H51" s="40"/>
      <c r="T51" s="36"/>
      <c r="U51" s="36"/>
    </row>
    <row r="52" spans="1:21" s="28" customFormat="1" ht="22.5" x14ac:dyDescent="0.2">
      <c r="A52" s="4">
        <f>IF(G52&lt;&gt;"",COUNTA(G$1:G52),"")</f>
        <v>42</v>
      </c>
      <c r="B52" s="5" t="s">
        <v>104</v>
      </c>
      <c r="C52" s="6" t="s">
        <v>105</v>
      </c>
      <c r="D52" s="7" t="s">
        <v>28</v>
      </c>
      <c r="E52" s="12">
        <v>0.14416000000000001</v>
      </c>
      <c r="G52" s="9" t="s">
        <v>17</v>
      </c>
      <c r="H52" s="40"/>
      <c r="T52" s="36"/>
      <c r="U52" s="36"/>
    </row>
    <row r="53" spans="1:21" s="28" customFormat="1" ht="22.5" x14ac:dyDescent="0.2">
      <c r="A53" s="4">
        <f>IF(G53&lt;&gt;"",COUNTA(G$1:G53),"")</f>
        <v>43</v>
      </c>
      <c r="B53" s="5" t="s">
        <v>106</v>
      </c>
      <c r="C53" s="6" t="s">
        <v>107</v>
      </c>
      <c r="D53" s="7" t="s">
        <v>28</v>
      </c>
      <c r="E53" s="8">
        <v>8.7120000000000003E-4</v>
      </c>
      <c r="G53" s="9" t="s">
        <v>17</v>
      </c>
      <c r="H53" s="40"/>
      <c r="T53" s="36"/>
      <c r="U53" s="36"/>
    </row>
    <row r="54" spans="1:21" s="28" customFormat="1" ht="11.25" x14ac:dyDescent="0.2">
      <c r="A54" s="4">
        <f>IF(G54&lt;&gt;"",COUNTA(G$1:G54),"")</f>
        <v>44</v>
      </c>
      <c r="B54" s="5" t="s">
        <v>108</v>
      </c>
      <c r="C54" s="6" t="s">
        <v>109</v>
      </c>
      <c r="D54" s="7" t="s">
        <v>47</v>
      </c>
      <c r="E54" s="15">
        <v>16.66</v>
      </c>
      <c r="G54" s="9" t="s">
        <v>17</v>
      </c>
      <c r="H54" s="40"/>
      <c r="T54" s="36"/>
      <c r="U54" s="36"/>
    </row>
    <row r="55" spans="1:21" s="28" customFormat="1" ht="11.25" x14ac:dyDescent="0.2">
      <c r="A55" s="4">
        <f>IF(G55&lt;&gt;"",COUNTA(G$1:G55),"")</f>
        <v>45</v>
      </c>
      <c r="B55" s="5" t="s">
        <v>110</v>
      </c>
      <c r="C55" s="6" t="s">
        <v>111</v>
      </c>
      <c r="D55" s="7" t="s">
        <v>36</v>
      </c>
      <c r="E55" s="16">
        <v>8</v>
      </c>
      <c r="G55" s="9" t="s">
        <v>17</v>
      </c>
      <c r="H55" s="40"/>
      <c r="T55" s="36"/>
      <c r="U55" s="36"/>
    </row>
    <row r="56" spans="1:21" s="28" customFormat="1" ht="11.25" x14ac:dyDescent="0.2">
      <c r="A56" s="4">
        <f>IF(G56&lt;&gt;"",COUNTA(G$1:G56),"")</f>
        <v>46</v>
      </c>
      <c r="B56" s="5" t="s">
        <v>112</v>
      </c>
      <c r="C56" s="6" t="s">
        <v>113</v>
      </c>
      <c r="D56" s="7" t="s">
        <v>16</v>
      </c>
      <c r="E56" s="8">
        <v>0.1750968</v>
      </c>
      <c r="G56" s="9" t="s">
        <v>17</v>
      </c>
      <c r="H56" s="40"/>
      <c r="T56" s="36"/>
      <c r="U56" s="36"/>
    </row>
    <row r="57" spans="1:21" s="28" customFormat="1" ht="11.25" x14ac:dyDescent="0.2">
      <c r="A57" s="4">
        <f>IF(G57&lt;&gt;"",COUNTA(G$1:G57),"")</f>
        <v>47</v>
      </c>
      <c r="B57" s="5" t="s">
        <v>114</v>
      </c>
      <c r="C57" s="6" t="s">
        <v>115</v>
      </c>
      <c r="D57" s="7" t="s">
        <v>33</v>
      </c>
      <c r="E57" s="15">
        <v>0.08</v>
      </c>
      <c r="G57" s="9" t="s">
        <v>17</v>
      </c>
      <c r="H57" s="40"/>
      <c r="T57" s="36"/>
      <c r="U57" s="36"/>
    </row>
    <row r="58" spans="1:21" s="28" customFormat="1" ht="11.25" x14ac:dyDescent="0.2">
      <c r="A58" s="4">
        <f>IF(G58&lt;&gt;"",COUNTA(G$1:G58),"")</f>
        <v>48</v>
      </c>
      <c r="B58" s="5" t="s">
        <v>116</v>
      </c>
      <c r="C58" s="6" t="s">
        <v>117</v>
      </c>
      <c r="D58" s="7" t="s">
        <v>16</v>
      </c>
      <c r="E58" s="8">
        <v>1.6908400000000001E-2</v>
      </c>
      <c r="G58" s="9" t="s">
        <v>17</v>
      </c>
      <c r="H58" s="40"/>
      <c r="T58" s="36"/>
      <c r="U58" s="36"/>
    </row>
    <row r="59" spans="1:21" s="28" customFormat="1" ht="11.25" x14ac:dyDescent="0.2">
      <c r="A59" s="4">
        <f>IF(G59&lt;&gt;"",COUNTA(G$1:G59),"")</f>
        <v>49</v>
      </c>
      <c r="B59" s="5" t="s">
        <v>118</v>
      </c>
      <c r="C59" s="6" t="s">
        <v>119</v>
      </c>
      <c r="D59" s="7" t="s">
        <v>33</v>
      </c>
      <c r="E59" s="13">
        <v>2.8000000000000001E-2</v>
      </c>
      <c r="G59" s="9" t="s">
        <v>17</v>
      </c>
      <c r="H59" s="40"/>
      <c r="T59" s="36"/>
      <c r="U59" s="36"/>
    </row>
    <row r="60" spans="1:21" s="28" customFormat="1" ht="11.25" x14ac:dyDescent="0.2">
      <c r="A60" s="4">
        <f>IF(G60&lt;&gt;"",COUNTA(G$1:G60),"")</f>
        <v>50</v>
      </c>
      <c r="B60" s="5" t="s">
        <v>120</v>
      </c>
      <c r="C60" s="6" t="s">
        <v>121</v>
      </c>
      <c r="D60" s="7" t="s">
        <v>16</v>
      </c>
      <c r="E60" s="8">
        <v>2.9182799999999998E-2</v>
      </c>
      <c r="G60" s="9" t="s">
        <v>17</v>
      </c>
      <c r="H60" s="40"/>
      <c r="T60" s="36"/>
      <c r="U60" s="36"/>
    </row>
    <row r="61" spans="1:21" s="28" customFormat="1" ht="22.5" x14ac:dyDescent="0.2">
      <c r="A61" s="4">
        <f>IF(G61&lt;&gt;"",COUNTA(G$1:G61),"")</f>
        <v>51</v>
      </c>
      <c r="B61" s="5" t="s">
        <v>122</v>
      </c>
      <c r="C61" s="6" t="s">
        <v>123</v>
      </c>
      <c r="D61" s="7" t="s">
        <v>16</v>
      </c>
      <c r="E61" s="10">
        <v>0.28260000000000002</v>
      </c>
      <c r="G61" s="9" t="s">
        <v>17</v>
      </c>
      <c r="H61" s="40"/>
      <c r="T61" s="36"/>
      <c r="U61" s="36"/>
    </row>
    <row r="62" spans="1:21" s="28" customFormat="1" ht="22.5" x14ac:dyDescent="0.2">
      <c r="A62" s="4">
        <f>IF(G62&lt;&gt;"",COUNTA(G$1:G62),"")</f>
        <v>52</v>
      </c>
      <c r="B62" s="5" t="s">
        <v>124</v>
      </c>
      <c r="C62" s="6" t="s">
        <v>125</v>
      </c>
      <c r="D62" s="7" t="s">
        <v>16</v>
      </c>
      <c r="E62" s="15">
        <v>6.12</v>
      </c>
      <c r="G62" s="9" t="s">
        <v>17</v>
      </c>
      <c r="H62" s="40"/>
      <c r="T62" s="36"/>
      <c r="U62" s="36"/>
    </row>
    <row r="63" spans="1:21" s="28" customFormat="1" ht="22.5" x14ac:dyDescent="0.2">
      <c r="A63" s="4">
        <f>IF(G63&lt;&gt;"",COUNTA(G$1:G63),"")</f>
        <v>53</v>
      </c>
      <c r="B63" s="5" t="s">
        <v>126</v>
      </c>
      <c r="C63" s="6" t="s">
        <v>127</v>
      </c>
      <c r="D63" s="7" t="s">
        <v>16</v>
      </c>
      <c r="E63" s="13">
        <v>49.777999999999999</v>
      </c>
      <c r="G63" s="9" t="s">
        <v>17</v>
      </c>
      <c r="H63" s="40"/>
      <c r="T63" s="36"/>
      <c r="U63" s="36"/>
    </row>
    <row r="64" spans="1:21" s="28" customFormat="1" ht="33.75" x14ac:dyDescent="0.2">
      <c r="A64" s="4">
        <f>IF(G64&lt;&gt;"",COUNTA(G$1:G64),"")</f>
        <v>54</v>
      </c>
      <c r="B64" s="5" t="s">
        <v>128</v>
      </c>
      <c r="C64" s="6" t="s">
        <v>129</v>
      </c>
      <c r="D64" s="7" t="s">
        <v>16</v>
      </c>
      <c r="E64" s="13">
        <v>49.777999999999999</v>
      </c>
      <c r="G64" s="9" t="s">
        <v>17</v>
      </c>
      <c r="H64" s="40"/>
      <c r="T64" s="36"/>
      <c r="U64" s="36"/>
    </row>
    <row r="65" spans="1:21" s="28" customFormat="1" ht="11.25" x14ac:dyDescent="0.2">
      <c r="A65" s="4">
        <f>IF(G65&lt;&gt;"",COUNTA(G$1:G65),"")</f>
        <v>55</v>
      </c>
      <c r="B65" s="5" t="s">
        <v>130</v>
      </c>
      <c r="C65" s="6" t="s">
        <v>131</v>
      </c>
      <c r="D65" s="7" t="s">
        <v>16</v>
      </c>
      <c r="E65" s="8">
        <v>5.0630399999999999E-2</v>
      </c>
      <c r="G65" s="9" t="s">
        <v>17</v>
      </c>
      <c r="H65" s="40"/>
      <c r="T65" s="36"/>
      <c r="U65" s="36"/>
    </row>
    <row r="66" spans="1:21" s="28" customFormat="1" ht="33.75" x14ac:dyDescent="0.2">
      <c r="A66" s="4">
        <f>IF(G66&lt;&gt;"",COUNTA(G$1:G66),"")</f>
        <v>56</v>
      </c>
      <c r="B66" s="5" t="s">
        <v>132</v>
      </c>
      <c r="C66" s="6" t="s">
        <v>133</v>
      </c>
      <c r="D66" s="7" t="s">
        <v>33</v>
      </c>
      <c r="E66" s="13">
        <v>221.50800000000001</v>
      </c>
      <c r="G66" s="9" t="s">
        <v>17</v>
      </c>
      <c r="H66" s="40"/>
      <c r="T66" s="36"/>
      <c r="U66" s="36"/>
    </row>
    <row r="67" spans="1:21" s="28" customFormat="1" ht="56.25" x14ac:dyDescent="0.2">
      <c r="A67" s="4">
        <f>IF(G67&lt;&gt;"",COUNTA(G$1:G67),"")</f>
        <v>57</v>
      </c>
      <c r="B67" s="5" t="s">
        <v>134</v>
      </c>
      <c r="C67" s="6" t="s">
        <v>135</v>
      </c>
      <c r="D67" s="7" t="s">
        <v>47</v>
      </c>
      <c r="E67" s="11">
        <v>7.8408000000000005E-2</v>
      </c>
      <c r="G67" s="9" t="s">
        <v>17</v>
      </c>
      <c r="H67" s="40"/>
      <c r="T67" s="36"/>
      <c r="U67" s="36"/>
    </row>
    <row r="68" spans="1:21" s="28" customFormat="1" ht="11.25" x14ac:dyDescent="0.2">
      <c r="A68" s="4">
        <f>IF(G68&lt;&gt;"",COUNTA(G$1:G68),"")</f>
        <v>58</v>
      </c>
      <c r="B68" s="5" t="s">
        <v>136</v>
      </c>
      <c r="C68" s="6" t="s">
        <v>137</v>
      </c>
      <c r="D68" s="7" t="s">
        <v>36</v>
      </c>
      <c r="E68" s="16">
        <v>10</v>
      </c>
      <c r="G68" s="9" t="s">
        <v>17</v>
      </c>
      <c r="H68" s="40"/>
      <c r="T68" s="36"/>
      <c r="U68" s="36"/>
    </row>
    <row r="69" spans="1:21" s="28" customFormat="1" ht="11.25" x14ac:dyDescent="0.2">
      <c r="A69" s="4">
        <f>IF(G69&lt;&gt;"",COUNTA(G$1:G69),"")</f>
        <v>59</v>
      </c>
      <c r="B69" s="5" t="s">
        <v>138</v>
      </c>
      <c r="C69" s="6" t="s">
        <v>139</v>
      </c>
      <c r="D69" s="7" t="s">
        <v>28</v>
      </c>
      <c r="E69" s="15">
        <v>3.57</v>
      </c>
      <c r="G69" s="9" t="s">
        <v>17</v>
      </c>
      <c r="H69" s="40"/>
      <c r="T69" s="36"/>
      <c r="U69" s="36"/>
    </row>
    <row r="70" spans="1:21" s="28" customFormat="1" ht="11.25" x14ac:dyDescent="0.2">
      <c r="A70" s="4">
        <f>IF(G70&lt;&gt;"",COUNTA(G$1:G70),"")</f>
        <v>60</v>
      </c>
      <c r="B70" s="5" t="s">
        <v>140</v>
      </c>
      <c r="C70" s="6" t="s">
        <v>141</v>
      </c>
      <c r="D70" s="7" t="s">
        <v>28</v>
      </c>
      <c r="E70" s="12">
        <v>2.2816700000000001</v>
      </c>
      <c r="G70" s="9" t="s">
        <v>17</v>
      </c>
      <c r="H70" s="40"/>
      <c r="T70" s="36"/>
      <c r="U70" s="36"/>
    </row>
    <row r="71" spans="1:21" s="28" customFormat="1" ht="11.25" x14ac:dyDescent="0.2">
      <c r="A71" s="4">
        <f>IF(G71&lt;&gt;"",COUNTA(G$1:G71),"")</f>
        <v>61</v>
      </c>
      <c r="B71" s="5" t="s">
        <v>142</v>
      </c>
      <c r="C71" s="6" t="s">
        <v>143</v>
      </c>
      <c r="D71" s="7" t="s">
        <v>28</v>
      </c>
      <c r="E71" s="10">
        <v>20.2058</v>
      </c>
      <c r="G71" s="9" t="s">
        <v>17</v>
      </c>
      <c r="H71" s="40"/>
      <c r="T71" s="36"/>
      <c r="U71" s="36"/>
    </row>
    <row r="72" spans="1:21" s="28" customFormat="1" ht="11.25" x14ac:dyDescent="0.2">
      <c r="A72" s="4">
        <f>IF(G72&lt;&gt;"",COUNTA(G$1:G72),"")</f>
        <v>62</v>
      </c>
      <c r="B72" s="5" t="s">
        <v>144</v>
      </c>
      <c r="C72" s="6" t="s">
        <v>85</v>
      </c>
      <c r="D72" s="7" t="s">
        <v>28</v>
      </c>
      <c r="E72" s="10">
        <v>0.29039999999999999</v>
      </c>
      <c r="G72" s="9" t="s">
        <v>17</v>
      </c>
      <c r="H72" s="40"/>
      <c r="T72" s="36"/>
      <c r="U72" s="36"/>
    </row>
    <row r="73" spans="1:21" s="28" customFormat="1" ht="22.5" x14ac:dyDescent="0.2">
      <c r="A73" s="4">
        <f>IF(G73&lt;&gt;"",COUNTA(G$1:G73),"")</f>
        <v>63</v>
      </c>
      <c r="B73" s="5" t="s">
        <v>145</v>
      </c>
      <c r="C73" s="6" t="s">
        <v>146</v>
      </c>
      <c r="D73" s="7" t="s">
        <v>28</v>
      </c>
      <c r="E73" s="10">
        <v>3.3488000000000002</v>
      </c>
      <c r="G73" s="9" t="s">
        <v>17</v>
      </c>
      <c r="H73" s="40"/>
      <c r="T73" s="36"/>
      <c r="U73" s="36"/>
    </row>
    <row r="74" spans="1:21" s="28" customFormat="1" ht="22.5" x14ac:dyDescent="0.2">
      <c r="A74" s="4">
        <f>IF(G74&lt;&gt;"",COUNTA(G$1:G74),"")</f>
        <v>64</v>
      </c>
      <c r="B74" s="5" t="s">
        <v>147</v>
      </c>
      <c r="C74" s="6" t="s">
        <v>148</v>
      </c>
      <c r="D74" s="7" t="s">
        <v>16</v>
      </c>
      <c r="E74" s="11">
        <v>0.17641799999999999</v>
      </c>
      <c r="G74" s="9" t="s">
        <v>17</v>
      </c>
      <c r="H74" s="40"/>
      <c r="T74" s="36"/>
      <c r="U74" s="36"/>
    </row>
    <row r="75" spans="1:21" s="28" customFormat="1" ht="11.25" x14ac:dyDescent="0.2">
      <c r="A75" s="4">
        <f>IF(G75&lt;&gt;"",COUNTA(G$1:G75),"")</f>
        <v>65</v>
      </c>
      <c r="B75" s="5" t="s">
        <v>149</v>
      </c>
      <c r="C75" s="6" t="s">
        <v>150</v>
      </c>
      <c r="D75" s="7" t="s">
        <v>47</v>
      </c>
      <c r="E75" s="13">
        <v>696.16800000000001</v>
      </c>
      <c r="G75" s="9" t="s">
        <v>17</v>
      </c>
      <c r="H75" s="40"/>
      <c r="T75" s="36"/>
      <c r="U75" s="36"/>
    </row>
    <row r="76" spans="1:21" s="28" customFormat="1" ht="33.75" x14ac:dyDescent="0.2">
      <c r="A76" s="4">
        <f>IF(G76&lt;&gt;"",COUNTA(G$1:G76),"")</f>
        <v>66</v>
      </c>
      <c r="B76" s="5" t="s">
        <v>151</v>
      </c>
      <c r="C76" s="6" t="s">
        <v>152</v>
      </c>
      <c r="D76" s="7" t="s">
        <v>36</v>
      </c>
      <c r="E76" s="16">
        <v>4</v>
      </c>
      <c r="G76" s="9" t="s">
        <v>17</v>
      </c>
      <c r="H76" s="40"/>
      <c r="T76" s="36"/>
      <c r="U76" s="36"/>
    </row>
    <row r="77" spans="1:21" s="28" customFormat="1" ht="33.75" x14ac:dyDescent="0.2">
      <c r="A77" s="4">
        <f>IF(G77&lt;&gt;"",COUNTA(G$1:G77),"")</f>
        <v>67</v>
      </c>
      <c r="B77" s="5" t="s">
        <v>153</v>
      </c>
      <c r="C77" s="6" t="s">
        <v>154</v>
      </c>
      <c r="D77" s="7" t="s">
        <v>44</v>
      </c>
      <c r="E77" s="14">
        <v>0.2</v>
      </c>
      <c r="G77" s="9" t="s">
        <v>17</v>
      </c>
      <c r="H77" s="40"/>
      <c r="T77" s="36"/>
      <c r="U77" s="36"/>
    </row>
    <row r="78" spans="1:21" s="28" customFormat="1" ht="11.25" x14ac:dyDescent="0.2">
      <c r="A78" s="37" t="s">
        <v>155</v>
      </c>
      <c r="B78" s="38"/>
      <c r="C78" s="38"/>
      <c r="D78" s="38"/>
      <c r="E78" s="39"/>
      <c r="H78" s="40"/>
      <c r="T78" s="36" t="s">
        <v>155</v>
      </c>
      <c r="U78" s="36"/>
    </row>
    <row r="79" spans="1:21" s="28" customFormat="1" ht="11.25" x14ac:dyDescent="0.2">
      <c r="A79" s="37" t="s">
        <v>13</v>
      </c>
      <c r="B79" s="38"/>
      <c r="C79" s="38"/>
      <c r="D79" s="38"/>
      <c r="E79" s="39"/>
      <c r="H79" s="40"/>
      <c r="T79" s="36"/>
      <c r="U79" s="36" t="s">
        <v>13</v>
      </c>
    </row>
    <row r="80" spans="1:21" s="28" customFormat="1" ht="11.25" x14ac:dyDescent="0.2">
      <c r="A80" s="17">
        <f>IF(G80&lt;&gt;"",COUNTA(G$1:G80),"")</f>
        <v>68</v>
      </c>
      <c r="B80" s="18" t="s">
        <v>156</v>
      </c>
      <c r="C80" s="19" t="s">
        <v>157</v>
      </c>
      <c r="D80" s="20" t="s">
        <v>36</v>
      </c>
      <c r="E80" s="21">
        <v>2</v>
      </c>
      <c r="G80" s="9" t="s">
        <v>17</v>
      </c>
      <c r="H80" s="40"/>
      <c r="T80" s="36"/>
      <c r="U80" s="36"/>
    </row>
    <row r="81" spans="1:21" s="28" customFormat="1" ht="11.25" x14ac:dyDescent="0.2">
      <c r="A81" s="17">
        <f>IF(G81&lt;&gt;"",COUNTA(G$1:G81),"")</f>
        <v>69</v>
      </c>
      <c r="B81" s="18" t="s">
        <v>156</v>
      </c>
      <c r="C81" s="19" t="s">
        <v>158</v>
      </c>
      <c r="D81" s="20" t="s">
        <v>47</v>
      </c>
      <c r="E81" s="22">
        <v>1543.231</v>
      </c>
      <c r="G81" s="9" t="s">
        <v>17</v>
      </c>
      <c r="H81" s="40"/>
      <c r="T81" s="36"/>
      <c r="U81" s="36"/>
    </row>
    <row r="82" spans="1:21" s="28" customFormat="1" ht="11.25" x14ac:dyDescent="0.2">
      <c r="A82" s="17">
        <f>IF(G82&lt;&gt;"",COUNTA(G$1:G82),"")</f>
        <v>70</v>
      </c>
      <c r="B82" s="18" t="s">
        <v>156</v>
      </c>
      <c r="C82" s="19" t="s">
        <v>159</v>
      </c>
      <c r="D82" s="20" t="s">
        <v>28</v>
      </c>
      <c r="E82" s="23">
        <v>119.50884000000001</v>
      </c>
      <c r="G82" s="9" t="s">
        <v>17</v>
      </c>
      <c r="H82" s="40"/>
      <c r="T82" s="36"/>
      <c r="U82" s="36"/>
    </row>
    <row r="83" spans="1:21" s="28" customFormat="1" ht="22.5" x14ac:dyDescent="0.2">
      <c r="A83" s="17">
        <f>IF(G83&lt;&gt;"",COUNTA(G$1:G83),"")</f>
        <v>71</v>
      </c>
      <c r="B83" s="18" t="s">
        <v>160</v>
      </c>
      <c r="C83" s="19" t="s">
        <v>161</v>
      </c>
      <c r="D83" s="20" t="s">
        <v>28</v>
      </c>
      <c r="E83" s="24">
        <v>924.06150000000002</v>
      </c>
      <c r="G83" s="9" t="s">
        <v>17</v>
      </c>
      <c r="H83" s="40"/>
      <c r="T83" s="36"/>
      <c r="U83" s="36"/>
    </row>
    <row r="84" spans="1:21" s="28" customFormat="1" ht="11.25" x14ac:dyDescent="0.2">
      <c r="A84" s="17">
        <f>IF(G84&lt;&gt;"",COUNTA(G$1:G84),"")</f>
        <v>72</v>
      </c>
      <c r="B84" s="18" t="s">
        <v>162</v>
      </c>
      <c r="C84" s="19" t="s">
        <v>178</v>
      </c>
      <c r="D84" s="20" t="s">
        <v>36</v>
      </c>
      <c r="E84" s="25">
        <v>77</v>
      </c>
      <c r="G84" s="9" t="s">
        <v>17</v>
      </c>
      <c r="H84" s="40"/>
      <c r="T84" s="36"/>
      <c r="U84" s="36"/>
    </row>
    <row r="85" spans="1:21" s="28" customFormat="1" ht="11.25" x14ac:dyDescent="0.2">
      <c r="A85" s="17">
        <f>IF(G85&lt;&gt;"",COUNTA(G$1:G85),"")</f>
        <v>73</v>
      </c>
      <c r="B85" s="18" t="s">
        <v>162</v>
      </c>
      <c r="C85" s="19" t="s">
        <v>179</v>
      </c>
      <c r="D85" s="20" t="s">
        <v>36</v>
      </c>
      <c r="E85" s="26">
        <v>8</v>
      </c>
      <c r="G85" s="9" t="s">
        <v>17</v>
      </c>
      <c r="H85" s="40"/>
      <c r="T85" s="36"/>
      <c r="U85" s="36"/>
    </row>
    <row r="86" spans="1:21" s="28" customFormat="1" ht="11.25" x14ac:dyDescent="0.2">
      <c r="A86" s="17">
        <f>IF(G86&lt;&gt;"",COUNTA(G$1:G86),"")</f>
        <v>74</v>
      </c>
      <c r="B86" s="18" t="s">
        <v>163</v>
      </c>
      <c r="C86" s="19" t="s">
        <v>180</v>
      </c>
      <c r="D86" s="20" t="s">
        <v>36</v>
      </c>
      <c r="E86" s="26">
        <v>6</v>
      </c>
      <c r="G86" s="9" t="s">
        <v>17</v>
      </c>
      <c r="H86" s="40" t="s">
        <v>181</v>
      </c>
      <c r="T86" s="36"/>
      <c r="U86" s="36"/>
    </row>
    <row r="87" spans="1:21" s="28" customFormat="1" ht="11.25" x14ac:dyDescent="0.2">
      <c r="A87" s="17">
        <f>IF(G87&lt;&gt;"",COUNTA(G$1:G87),"")</f>
        <v>75</v>
      </c>
      <c r="B87" s="18" t="s">
        <v>164</v>
      </c>
      <c r="C87" s="19" t="s">
        <v>182</v>
      </c>
      <c r="D87" s="20" t="s">
        <v>36</v>
      </c>
      <c r="E87" s="26">
        <v>77</v>
      </c>
      <c r="G87" s="9" t="s">
        <v>17</v>
      </c>
      <c r="H87" s="40"/>
      <c r="T87" s="36"/>
      <c r="U87" s="36"/>
    </row>
    <row r="88" spans="1:21" s="28" customFormat="1" ht="11.25" x14ac:dyDescent="0.2">
      <c r="A88" s="17">
        <f>IF(G88&lt;&gt;"",COUNTA(G$1:G88),"")</f>
        <v>76</v>
      </c>
      <c r="B88" s="18" t="s">
        <v>164</v>
      </c>
      <c r="C88" s="19" t="s">
        <v>183</v>
      </c>
      <c r="D88" s="20" t="s">
        <v>36</v>
      </c>
      <c r="E88" s="26">
        <v>8</v>
      </c>
      <c r="G88" s="9" t="s">
        <v>17</v>
      </c>
      <c r="H88" s="40"/>
      <c r="T88" s="36"/>
      <c r="U88" s="36"/>
    </row>
    <row r="89" spans="1:21" s="28" customFormat="1" ht="11.25" x14ac:dyDescent="0.2">
      <c r="A89" s="17">
        <f>IF(G89&lt;&gt;"",COUNTA(G$1:G89),"")</f>
        <v>77</v>
      </c>
      <c r="B89" s="18" t="s">
        <v>164</v>
      </c>
      <c r="C89" s="19" t="s">
        <v>184</v>
      </c>
      <c r="D89" s="20" t="s">
        <v>36</v>
      </c>
      <c r="E89" s="26">
        <v>9</v>
      </c>
      <c r="G89" s="9" t="s">
        <v>17</v>
      </c>
      <c r="H89" s="40"/>
      <c r="T89" s="36"/>
      <c r="U89" s="36"/>
    </row>
    <row r="90" spans="1:21" s="28" customFormat="1" ht="11.25" x14ac:dyDescent="0.2">
      <c r="A90" s="17">
        <f>IF(G90&lt;&gt;"",COUNTA(G$1:G90),"")</f>
        <v>78</v>
      </c>
      <c r="B90" s="18" t="s">
        <v>165</v>
      </c>
      <c r="C90" s="19" t="s">
        <v>185</v>
      </c>
      <c r="D90" s="20" t="s">
        <v>36</v>
      </c>
      <c r="E90" s="25">
        <v>80</v>
      </c>
      <c r="G90" s="9" t="s">
        <v>17</v>
      </c>
      <c r="H90" s="40"/>
      <c r="T90" s="36"/>
      <c r="U90" s="36"/>
    </row>
    <row r="91" spans="1:21" s="28" customFormat="1" ht="11.25" x14ac:dyDescent="0.2">
      <c r="A91" s="17">
        <f>IF(G91&lt;&gt;"",COUNTA(G$1:G91),"")</f>
        <v>79</v>
      </c>
      <c r="B91" s="18" t="s">
        <v>166</v>
      </c>
      <c r="C91" s="19" t="s">
        <v>186</v>
      </c>
      <c r="D91" s="20" t="s">
        <v>36</v>
      </c>
      <c r="E91" s="25">
        <v>10</v>
      </c>
      <c r="G91" s="9" t="s">
        <v>17</v>
      </c>
      <c r="H91" s="40"/>
      <c r="T91" s="36"/>
      <c r="U91" s="36"/>
    </row>
    <row r="92" spans="1:21" s="28" customFormat="1" ht="33.75" x14ac:dyDescent="0.2">
      <c r="A92" s="17">
        <f>IF(G92&lt;&gt;"",COUNTA(G$1:G92),"")</f>
        <v>80</v>
      </c>
      <c r="B92" s="18" t="s">
        <v>167</v>
      </c>
      <c r="C92" s="19" t="s">
        <v>168</v>
      </c>
      <c r="D92" s="20" t="s">
        <v>36</v>
      </c>
      <c r="E92" s="21">
        <v>2</v>
      </c>
      <c r="G92" s="9" t="s">
        <v>17</v>
      </c>
      <c r="H92" s="40"/>
      <c r="T92" s="36"/>
      <c r="U92" s="36"/>
    </row>
    <row r="93" spans="1:21" s="28" customFormat="1" ht="22.5" x14ac:dyDescent="0.2">
      <c r="A93" s="17">
        <f>IF(G93&lt;&gt;"",COUNTA(G$1:G93),"")</f>
        <v>81</v>
      </c>
      <c r="B93" s="18" t="s">
        <v>169</v>
      </c>
      <c r="C93" s="19" t="s">
        <v>170</v>
      </c>
      <c r="D93" s="20" t="s">
        <v>36</v>
      </c>
      <c r="E93" s="21">
        <v>4</v>
      </c>
      <c r="G93" s="9" t="s">
        <v>17</v>
      </c>
      <c r="H93" s="40"/>
      <c r="T93" s="36"/>
      <c r="U93" s="36"/>
    </row>
    <row r="94" spans="1:21" s="28" customFormat="1" ht="33.75" x14ac:dyDescent="0.2">
      <c r="A94" s="17">
        <f>IF(G94&lt;&gt;"",COUNTA(G$1:G94),"")</f>
        <v>82</v>
      </c>
      <c r="B94" s="18" t="s">
        <v>171</v>
      </c>
      <c r="C94" s="19" t="s">
        <v>172</v>
      </c>
      <c r="D94" s="20" t="s">
        <v>44</v>
      </c>
      <c r="E94" s="22">
        <v>650.85599999999999</v>
      </c>
      <c r="G94" s="9" t="s">
        <v>17</v>
      </c>
      <c r="H94" s="40"/>
      <c r="T94" s="36"/>
      <c r="U94" s="36"/>
    </row>
    <row r="95" spans="1:21" s="28" customFormat="1" ht="33.75" x14ac:dyDescent="0.2">
      <c r="A95" s="17">
        <f>IF(G95&lt;&gt;"",COUNTA(G$1:G95),"")</f>
        <v>83</v>
      </c>
      <c r="B95" s="18" t="s">
        <v>171</v>
      </c>
      <c r="C95" s="19" t="s">
        <v>173</v>
      </c>
      <c r="D95" s="20" t="s">
        <v>44</v>
      </c>
      <c r="E95" s="24">
        <v>9.0477000000000007</v>
      </c>
      <c r="G95" s="9" t="s">
        <v>17</v>
      </c>
      <c r="H95" s="40"/>
      <c r="T95" s="36"/>
      <c r="U95" s="36"/>
    </row>
    <row r="96" spans="1:21" s="28" customFormat="1" ht="33.75" x14ac:dyDescent="0.2">
      <c r="A96" s="17">
        <f>IF(G96&lt;&gt;"",COUNTA(G$1:G96),"")</f>
        <v>84</v>
      </c>
      <c r="B96" s="18" t="s">
        <v>174</v>
      </c>
      <c r="C96" s="19" t="s">
        <v>175</v>
      </c>
      <c r="D96" s="20" t="s">
        <v>36</v>
      </c>
      <c r="E96" s="21">
        <v>4</v>
      </c>
      <c r="G96" s="9" t="s">
        <v>17</v>
      </c>
      <c r="H96" s="40"/>
      <c r="T96" s="36"/>
      <c r="U96" s="36"/>
    </row>
    <row r="97" spans="1:21" s="28" customFormat="1" ht="33.75" x14ac:dyDescent="0.2">
      <c r="A97" s="17">
        <f>IF(G97&lt;&gt;"",COUNTA(G$1:G97),"")</f>
        <v>85</v>
      </c>
      <c r="B97" s="18" t="s">
        <v>176</v>
      </c>
      <c r="C97" s="19" t="s">
        <v>177</v>
      </c>
      <c r="D97" s="20" t="s">
        <v>36</v>
      </c>
      <c r="E97" s="21">
        <v>6</v>
      </c>
      <c r="G97" s="9" t="s">
        <v>17</v>
      </c>
      <c r="H97" s="40"/>
      <c r="T97" s="36"/>
      <c r="U97" s="36"/>
    </row>
    <row r="98" spans="1:21" s="28" customFormat="1" ht="13.5" customHeight="1" x14ac:dyDescent="0.2">
      <c r="H98" s="40"/>
    </row>
  </sheetData>
  <mergeCells count="7">
    <mergeCell ref="A78:E78"/>
    <mergeCell ref="A79:E79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Окунева 25 до Коминтерна 40</vt:lpstr>
      <vt:lpstr>'РИМ Окунева 25 до Коминтерна 40'!Заголовки_для_печати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2024-04-15T09:02:14Z</dcterms:modified>
</cp:coreProperties>
</file>